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bukhaev.ergali\Desktop\ППРК 375\2024\Тендер\Расходные материалы для аппаратов миндрей,хайфло,инвос\"/>
    </mc:Choice>
  </mc:AlternateContent>
  <xr:revisionPtr revIDLastSave="0" documentId="13_ncr:1_{AD8AA5A8-4CDF-462E-9E82-C532B253C5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еречень" sheetId="1" r:id="rId1"/>
  </sheets>
  <definedNames>
    <definedName name="_xlnm.Print_Titles" localSheetId="0">перечень!$2:$3</definedName>
    <definedName name="_xlnm.Print_Area" localSheetId="0">перечень!$A$1:$G$39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4" i="1"/>
  <c r="G27" i="1" l="1"/>
  <c r="I2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Бухаева Ергали Сергалиевич</author>
  </authors>
  <commentList>
    <comment ref="B8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Бухаева Ергали Сергалиевич:</t>
        </r>
        <r>
          <rPr>
            <sz val="9"/>
            <color indexed="81"/>
            <rFont val="Tahoma"/>
            <charset val="1"/>
          </rPr>
          <t xml:space="preserve">
Миндрей производитель</t>
        </r>
      </text>
    </comment>
  </commentList>
</comments>
</file>

<file path=xl/sharedStrings.xml><?xml version="1.0" encoding="utf-8"?>
<sst xmlns="http://schemas.openxmlformats.org/spreadsheetml/2006/main" count="86" uniqueCount="64">
  <si>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</si>
  <si>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</si>
  <si>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</si>
  <si>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</si>
  <si>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Техническая спецификация</t>
  </si>
  <si>
    <t>Перечень закупаемых товаров</t>
  </si>
  <si>
    <t>шт</t>
  </si>
  <si>
    <t>РБ/ЕИ</t>
  </si>
  <si>
    <t>Кол-во</t>
  </si>
  <si>
    <t>Ед. изм.</t>
  </si>
  <si>
    <t>Заведующий отделением кардиоанестезиологии,</t>
  </si>
  <si>
    <t>реанимации и интенсивной терапии                                     Тулегенов Ш.Т.</t>
  </si>
  <si>
    <t>Старший медбрат отделения кардиоанестезиологии,</t>
  </si>
  <si>
    <t>реанимации и интенсивной терапии                                     Оспанов Б.Б.</t>
  </si>
  <si>
    <t>Главный менеджер                                                                   Козбекова Г.А.</t>
  </si>
  <si>
    <t>Ручка N1 (как ручка T1)</t>
  </si>
  <si>
    <t xml:space="preserve">Крючок для перил N1 (в паре с ручкой N1) </t>
  </si>
  <si>
    <t>Многоразовый датчик, взрослый, Каждый зажим для пальца, 1,1 м, &gt;30 кг</t>
  </si>
  <si>
    <t>Манжета многоразовая, 25-35 см</t>
  </si>
  <si>
    <t>Манжета многоразовая, 33-47 см</t>
  </si>
  <si>
    <t>Манжета многоразовая, 46-66 см</t>
  </si>
  <si>
    <t>Многоразовый датчик температуры, Пищеводный/ректальный, 2-контактный, 3 м</t>
  </si>
  <si>
    <t>Многоразовый датчик температуры, 2-контактный, 3,6 м</t>
  </si>
  <si>
    <t>12-контактный кабель IBP (для мед. отделения интенсивной терапии), 4 м</t>
  </si>
  <si>
    <t>Устойчивая опора для датчика инвазивного давления (каждое отделение интенсивной терапии)</t>
  </si>
  <si>
    <t xml:space="preserve">фиксаторы для Инвазивного давления </t>
  </si>
  <si>
    <t>Датчик температуры впрыскивающей жидкости для измерение ДЛА (давление легочной артерии)</t>
  </si>
  <si>
    <t>Основной кабель НМТ</t>
  </si>
  <si>
    <t xml:space="preserve"> Кабель датчика NMT</t>
  </si>
  <si>
    <t>Кабель для стимуляции NMT</t>
  </si>
  <si>
    <t>Комплект аксессуаров INVOS rSO2, Adu В комплект</t>
  </si>
  <si>
    <t>Интегрированный многоразовый SpO2 датчик, Взрослый, Палец, &gt;30 кг, 3 м</t>
  </si>
  <si>
    <t>Ручка N1 (как ручка T1) для монитора пациента Benevision N1 (производства Mindray, Китай), представляет собой инновационное устройство, разработанное для повышения удобства и функциональности использования монитора. Эта ручка обладает стильным и эргономичным дизайном, который обеспечивает комфортное и удобное управление монитором. Ручка N1 имеет эргономичную форму, которая лежит удобно в руке пользователя, минимизируя усталость и напряжение во время использования</t>
  </si>
  <si>
    <t xml:space="preserve">Манжета многоразовая для монитора пациента Benevision N17 (производства Mindray, Китай), 25-35 см - Мягкий и удобный. Низкая опасность для кожи даже при длительном использовании. - Легко очистить. Манжета не может намокнуть или испачкаться жидкостью, если ее правильно очистить. - Устойчивость к пиллингу. Не деформируется даже при длительном использовании. - Баллон из ТПУ обеспечивает хорошую герметичность и длительный срок службы. - Не содержит латекса и ПВХ. - Хорошая биосовместимость, отсутствие биологической опасности для кожи. </t>
  </si>
  <si>
    <t xml:space="preserve">Манжета многоразовая для монитора пациента Benevision N17 (производства Mindray, Китай), , 33-47 см  - Мягкий и удобный. Низкая опасность для кожи даже при длительном использовании. - Легко очистить. Манжета не может намокнуть или испачкаться жидкостью, если ее правильно очистить. - Устойчивость к пиллингу. Не деформируется даже при длительном использовании. - Баллон из ТПУ обеспечивает хорошую герметичность и длительный срок службы. - Не содержит латекса и ПВХ. - Хорошая биосовместимость, отсутствие биологической опасности для кожи. </t>
  </si>
  <si>
    <t xml:space="preserve">Манжета многоразовая для монитора пациента Benevision N17 (производства Mindray, Китай), , 46-66 см  - Мягкий и удобный. Низкая опасность для кожи даже при длительном использовании. - Легко очистить. Манжета не может намокнуть или испачкаться жидкостью, если ее правильно очистить. - Устойчивость к пиллингу. Не деформируется даже при длительном использовании. - Баллон из ТПУ обеспечивает хорошую герметичность и длительный срок службы. - Не содержит латекса и ПВХ. - Хорошая биосовместимость, отсутствие биологической опасности для кожи. </t>
  </si>
  <si>
    <t>Многоразовый датчик температуры для монитора пациента Benevision N17 (производства Mindray, Китай), не менее 2-контактный, не менее 3,6 м - Доступны модели для ректального/пищеводного воздействия и для поверхности кожи. - Гибкие и прочные кабели. - Превосходный материал кабеля, выдерживающий многократную очистку и дезинфекцию. - Без латекса - Хорошая биосовместимость, позволяющая избежать аллергических реакций на пациента.</t>
  </si>
  <si>
    <t>Многоразовый датчик температуры для монитора пациента Benevision N17 (производства Mindray, Китай), Пищеводный/ректальный, не менее 2-контактный, не менее 3 м - Доступны модели для ректального/пищеводного воздействия и для поверхности кожи. - Гибкие и прочные кабели. - Превосходный материал кабеля, выдерживающий многократную очистку и дезинфекцию. - Без латекса. - Хорошая биосовместимость, позволяющая избежать аллергических реакций на пациента.</t>
  </si>
  <si>
    <t>Не менее 12-контактный кабель IBP для монитора пациента Benevision N17 (производства Mindray, Китай) (для мед. отделения интенсивной терапии), не менее 4 м – Совместимое решение с интерфейсом модуля монитора IBP основных марок и одноразовыми датчиками давления, представленными на рынке. - Гибкие и прочные кабели - Превосходный материал кабеля, выдерживающий многократную очистку и дезинфекцию. - Без латекса</t>
  </si>
  <si>
    <t>Устойчивая опора для датчика инвазивного давления для монитора пациента Benevision N17 (производства Mindray, Китай)(каждое отделение интенсивной терапии) - Устойчивая опора для датчика инвазивного давления является важным компонентом оборудования в отделениях интенсивной терапии. Её главная задача - обеспечить надежную и устойчивую фиксацию датчика инвазивного давления на теле пациента, что позволяет точно и надежно измерять давление внутри его организма. Опора обычно изготавливается из прочного и долговечного материала, такого как медицинский пластик или металл, обеспечивая стабильную и надежную поддержку для датчика инвазивного давления.</t>
  </si>
  <si>
    <t>фиксаторы для Инвазивного давления для монитора пациента Benevision N17 (производства Mindray, Китай)- Фиксаторы для инвазивного давления - это специальные медицинские аксессуары, которые используются для надежной фиксации датчика инвазивного давления на теле пациента. Эти фиксаторы предназначены для обеспечения стабильного положения датчика и предотвращения его смещения или отсоединения во время проведения мониторинга пациента. Фиксаторы обычно имеют регулируемый дизайн, который позволяет настраивать их подходящий размер и форму для различных типов датчиков инвазивного давления и различных мест размещения на теле пациента</t>
  </si>
  <si>
    <t>Датчик температуры впрыскивающей жидкости для монитора пациента Benevision N17 (производства Mindray, Китай) Для измерение ДЛА (давление легочной артерии) -  Датчики температуры обеспечивают точное измерение температуры впрыскиваемой жидкости, что позволяет контролировать и поддерживать оптимальную температуру для сохранения стабильности лекарственных препаратов или крови. Безопасное соединение для обеспечения четкой передачи сигнала. - Без латекса. - Хорошая биосовместимость, позволяющая избежать аллергических реакций на пациента.</t>
  </si>
  <si>
    <t>Основной кабель НМТ (нейромышечной проводимости) для монитора пациента Benevision N17 (производства Mindray, Китай) - Основной кабель NMT - это кабель, который используется для подключения электродов к монитору NMT. Этот кабель обычно включает в себя разъемы для электродов, которые размещаются на теле пациента, и разъем, который подключается к монитору NMT. Основной кабель обеспечивает передачу электрических сигналов от электродов к монитору, что позволяет монитору анализировать нейромышечную трансмиссию и предоставлять информацию о степени блокады мышц.</t>
  </si>
  <si>
    <t>Кабель датчика NMT для монитора пациента Benevision N17 (производства Mindray, Китай)- Кабель датчика NMT (нейромышечной трансмиссии) - это часть медицинского оборудования, который используется для подключения электродов к монитору нейромышечной трансмиссии. Этот кабель обеспечивает передачу электрических сигналов от электродов, размещенных на теле пациента, к монитору, который анализирует нейромышечную трансмиссию и предоставляет информацию о степени блокады мышц во время операций или других медицинских процедур. Кабель выполнен из прочных материалов, чтобы выдерживать повседневное использование в клинических условиях и обеспечивать долговечность.</t>
  </si>
  <si>
    <t xml:space="preserve">Кабель для стимуляции NMT для монитора пациента Benevision N17 (производства Mindray, Китай) - Кабель для стимуляции NMT (нейромышечной трансмиссии) - это специализированный медицинский кабель, который используется для подключения стимулятора нейромышечной трансмиссии к монитору для проведения процедур мониторинга мышечной активности во время операций или других медицинских процедур. Кабель выполнен из прочных материалов, чтобы выдерживать повседневное использование в клинических условиях и обеспечивать долговечность. </t>
  </si>
  <si>
    <t>Комплект аксессуаров INVOS rSO2 для монитора пациента Benevision N17 (производства Mindray, Китай) , Adu В комплект - Комплект аксессуаров INVOS rSO2, Взрослый Включает: Кабель INVOS 5100C, каналы 1 и 2, с предусилителем А не менее 1шт. Датчик многоразовый INVOS 5100C, канал 1 (синий) не менее 1шт. Датчик многоразовый INVOS 5100C, канал 2 (коричневый) не менее 1 шт. Датчик INVOS SomaSensor одноразовый, Adu&gt;40кг, не менее 2 шт.</t>
  </si>
  <si>
    <t>Интегрированный многоразовый SpO2 датчик для монитора пациента Benevision N17 (производства Mindray, Китай), Взрослый, Палец, &gt;30 кг, не менее 3 м - Интегрированный многоразовый SpO2 датчик для взрослых на палец — это медицинское устройство, которое используется для измерения уровня насыщения кислородом в крови (SpO2) и частоты сердечных сокращений (пульса) у взрослых пациентов. Датчик обеспечивает надежные и точные измерения уровня насыщения кислородом и пульса, что является критически важным для эффективного мониторинга состояния пациента.</t>
  </si>
  <si>
    <t xml:space="preserve">Магистральный кабель электрокардиографии (далее - ЭКГ): не менее 12 отведений для монитора пациента Benevision N17 (производства Mindray, Китай)(Магистральный кабель ЭКГ: на не менее 12 отведений, Adu/Ped,  защита от дефибрилляции, длиной не менее 3 метра), специальный кабель, который используется для передачи электрокардиографических (ЭКГ) сигналов от электродов, размещенных на теле пациента, к аппаратуре для записи и анализа ЭКГ. Кабель имеет не менее 12 отведений, что означает, что он может одновременно передавать сигналы с не менее 12 электродов, размещенных на теле пациента. - Выдающиеся свойства экранирования и защиты от помех, защищающие сигнал ЭКГ от помех - Отличная защита от дефибрилляции, хорошая защита оборудования - Устойчивость обеспечивающая отсутствие помех для сигналов ЭКГ во время работы. Гибкие и прочные кабели. - Превосходный материал кабеля, выдерживающий многократную очистку и дезинфекцию. - Без латекса 
</t>
  </si>
  <si>
    <t xml:space="preserve">SpO2 удлинитель для монитора пациента Benevision N17 (производства Mindray, Китай) , не менее 7-контактный, длина не менее 2,5 м - Эргономичный дизайн, точное проектирование и клинические испытания гарантируют надежность измерений. - Хорошая защита от электромагнитных помех, подходит для сложной электрической среды. - Гибкие и прочные кабели - Превосходная оболочка кабеля, выдерживающая многократную очистку и дезинфекцию. - Легко заменяемый датчик, отвечающий клиническим требованиям для использования пациентами - Без латекса
</t>
  </si>
  <si>
    <t xml:space="preserve">Провода для конечностей ЭКГ для монитора пациента Benevision N17 (производства Mindray, Китай) , не менее 12 отведений. - Выдающиеся свойства экранирования и защиты от помех, защищающие сигнал ЭКГ от помех
- Отличная защита от дефибрилляции, хорошая защита оборудования - Устойчивость обеспечивающая отсутствие помех для сигналов ЭКГ во время работы. Гибкие и прочные кабели. - Превосходный материал кабеля, выдерживающий многократную очистку и дезинфекцию. - Без латекса. Провода для конечностей ЭКГ, не менее 12 отведений, Snap, каждый Аду/Пед, Серый, ТПУ, МЭК, длина не менее 0,8 м) 
</t>
  </si>
  <si>
    <t xml:space="preserve">шнур НИАД для монитора пациента Benevision N17 (производства Mindray, Китай), Adu/Ped/Inf, каждая
с воздушными разъемами - Разумная твердость позволяет избежать сильного изгиба, обеспечивает безопасность дефляции. - Разумная твердость обеспечивает хорошую передачу сигнала артериального давления. - ТПУ обеспечивает хорошую герметичность и длительный срок службы. - Не содержит латекса и ПВХ. - Хорошая биосовместимость, отсутствие биологической опасности для кожи.
</t>
  </si>
  <si>
    <t xml:space="preserve">Многоразовый датчик для монитора пациента Benevision N17 (производства Mindray, Китай) , взрослый, Каждый зажим для пальца, не менее 1,1 м, &gt;30 кг - Эргономичный дизайн, точное проектирование и клинические испытания гарантируют надежность измерений. - Высококачественный фотоэлектрический элемент, обеспечивающий точность измерений. - Хорошая защита от электромагнитных помех, подходит для сложной электрической среды. Идеальная защита от световых помех, может использоваться в условиях яркого света.
- ESU-доказательство, обеспечивающее отсутствие помех сигналам SpO2 во время работы - Строгие спецификации электробезопасности, гарантирующие безопасность использования. - Небольшое количество ямок, не легко окрашивается, удобно чистить - Превосходная оболочка кабеля, выдерживающая многократную очистку и дезинфекцию. - Без латекса - Хорошая биосовместимость, позволяющая избежать аллергических реакций на пациента.
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</si>
  <si>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 - Сертификат происхождения товара на государственном или русском языках (в ином случае предоставить нотариально заверенный перевод). 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дефектов, оригинальной (невскрытой) упаковке от производителя.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6 (шесть)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 руководство пользователя и инструкцию по обработке инструментов с обеспечением их сохранности на государственном, либо на русском языках;
8. В случае дефекта Товара поставщик производит замену в течение 5 (пяти) календарных дней с даты получения уведомления от Заказчика.
9. Сроки поставки: С даты вступления Договора в силу по 31 декабря 2024г., По заявке Заказчика в течение 3 календарных дней;
10. Место и условия поставки (в соответствии с DDP ИНКОТЕРМС 2020): Корпоративный фонд «University Medical Center», г.Астана, пр. Туран, 38.</t>
  </si>
  <si>
    <t>Крючок для перил N1 (в паре с ручкой N1) для монитора пациента Benevision N1 (производства Mindray, Китай) , представляет собой крючок для перил N1 является важным компонентом, который дополняет функциональность и удобство использования ручки N1 при работе с монитором. Этот крючок разработан для крепления перил к монитору и обеспечивает удобство и безопасность в процессе их использования. Крючок изготовлен из высококачественных материалов, обеспечивающих прочность и долговечность крепления перил к монитору.</t>
  </si>
  <si>
    <t>Фильтр вакуумного аспиратора</t>
  </si>
  <si>
    <t>Фильтр вакуумного аспиратора, одноразового использования, сменный для каждого пациента. Должен быть совместим с вакуумным аспиратором модели "RVTM3" (производства UAB Medical Technologies LBI, Литва), имеющимся у Заказчика.</t>
  </si>
  <si>
    <t>Датчик для новорожденных церебральной/сомотической оскисетрии</t>
  </si>
  <si>
    <t>Датчики для постоянного неинвазивного церебрально-соматического измерения и  мониторинга регионарного насыщения гемоглобина кислородом (rSO2) с технологией параинфракрасной оптической спектроскопии. Предназначен для применения у младенцев весом менее 5 кг. Датчик имеет клейкую подушечку и безопасный гидроколлоидный клей. Длина клеящейся поверхности не более 7 см, ширина не более 2,6 см. Расстояние между центром излучателя и проксимальным детектором не менее 2,9 см, до дистального детектора не более 4,1 см. Совместим только с прибором церебральной/соматической оксиметрии Инвос.</t>
  </si>
  <si>
    <t>Магистральный кабель ЭКГ (Электрокардиография): 12 отведений</t>
  </si>
  <si>
    <t>Провода для конечностей ЭКГ (Электрокардиография), 12 отведений</t>
  </si>
  <si>
    <t xml:space="preserve">Инженер мо МО   </t>
  </si>
  <si>
    <t xml:space="preserve">                             Наурызбаев О.Т.</t>
  </si>
  <si>
    <t>SpO2 (пульсоксиметрия) удлинитель,7-контактный, 2,5 м</t>
  </si>
  <si>
    <t>шнур НИАД, каждая с воздушными разъемами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</si>
</sst>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  <numFmt numFmtId="167" formatCode="#,##0\ _₽"/>
    <numFmt numFmtId="168" formatCode="#,##0.00\ _₽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D0D0D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>
      <alignment horizontal="center"/>
    </xf>
    <xf numFmtId="0" fontId="1" fillId="0" borderId="0"/>
  </cellStyleXfs>
  <cellXfs count="40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164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167" fontId="6" fillId="0" borderId="0" xfId="0" applyNumberFormat="1" applyFont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64" fontId="8" fillId="0" borderId="0" xfId="0" applyNumberFormat="1" applyFont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168" fontId="11" fillId="3" borderId="1" xfId="0" applyNumberFormat="1" applyFont="1" applyFill="1" applyBorder="1" applyAlignment="1">
      <alignment horizontal="center" vertical="center" wrapText="1"/>
    </xf>
    <xf numFmtId="168" fontId="11" fillId="3" borderId="1" xfId="10" applyNumberFormat="1" applyFont="1" applyFill="1" applyBorder="1" applyAlignment="1">
      <alignment horizontal="center" vertical="center" wrapText="1"/>
    </xf>
    <xf numFmtId="168" fontId="11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0" fontId="11" fillId="3" borderId="1" xfId="8" applyFont="1" applyFill="1" applyBorder="1" applyAlignment="1">
      <alignment horizontal="center" vertical="center" wrapText="1"/>
    </xf>
    <xf numFmtId="3" fontId="11" fillId="3" borderId="1" xfId="9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justify" vertical="center"/>
    </xf>
    <xf numFmtId="0" fontId="5" fillId="0" borderId="0" xfId="2" applyFont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66" fontId="12" fillId="0" borderId="3" xfId="1" applyFont="1" applyFill="1" applyBorder="1" applyAlignment="1">
      <alignment horizontal="center" vertical="center" wrapText="1"/>
    </xf>
    <xf numFmtId="166" fontId="12" fillId="0" borderId="4" xfId="1" applyFont="1" applyFill="1" applyBorder="1" applyAlignment="1">
      <alignment horizontal="center" vertical="center" wrapText="1"/>
    </xf>
    <xf numFmtId="164" fontId="18" fillId="0" borderId="0" xfId="0" applyNumberFormat="1" applyFont="1" applyAlignment="1">
      <alignment vertical="center" wrapText="1"/>
    </xf>
  </cellXfs>
  <cellStyles count="11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4 2" xfId="7" xr:uid="{00000000-0005-0000-0000-000003000000}"/>
    <cellStyle name="Обычный 2 14" xfId="10" xr:uid="{00000000-0005-0000-0000-000004000000}"/>
    <cellStyle name="Обычный 3" xfId="4" xr:uid="{00000000-0005-0000-0000-000005000000}"/>
    <cellStyle name="Обычный 6" xfId="2" xr:uid="{00000000-0005-0000-0000-000006000000}"/>
    <cellStyle name="Обычный_Лист1" xfId="9" xr:uid="{00000000-0005-0000-0000-000007000000}"/>
    <cellStyle name="Финансовый" xfId="1" builtinId="3"/>
    <cellStyle name="Финансовый 2" xfId="5" xr:uid="{00000000-0005-0000-0000-000009000000}"/>
    <cellStyle name="Финансовый 3 16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9"/>
  <sheetViews>
    <sheetView tabSelected="1" view="pageBreakPreview" topLeftCell="A19" zoomScale="70" zoomScaleNormal="120" zoomScaleSheetLayoutView="70" workbookViewId="0">
      <selection activeCell="B28" sqref="B28:G28"/>
    </sheetView>
  </sheetViews>
  <sheetFormatPr defaultColWidth="9.140625" defaultRowHeight="12" x14ac:dyDescent="0.2"/>
  <cols>
    <col min="1" max="1" width="3.5703125" style="4" customWidth="1"/>
    <col min="2" max="2" width="37.140625" style="4" customWidth="1"/>
    <col min="3" max="3" width="121.85546875" style="4" customWidth="1"/>
    <col min="4" max="4" width="5.7109375" style="4" customWidth="1"/>
    <col min="5" max="5" width="7.140625" style="4" customWidth="1"/>
    <col min="6" max="6" width="16.85546875" style="4" customWidth="1"/>
    <col min="7" max="7" width="19" style="4" customWidth="1"/>
    <col min="8" max="8" width="9.140625" style="6" customWidth="1"/>
    <col min="9" max="9" width="17.85546875" style="1" customWidth="1"/>
    <col min="10" max="10" width="9.140625" style="1"/>
    <col min="11" max="11" width="14.7109375" style="1" customWidth="1"/>
    <col min="12" max="16384" width="9.140625" style="1"/>
  </cols>
  <sheetData>
    <row r="1" spans="1:8" ht="18" customHeight="1" x14ac:dyDescent="0.2">
      <c r="A1" s="33" t="s">
        <v>5</v>
      </c>
      <c r="B1" s="33"/>
      <c r="C1" s="33"/>
      <c r="D1" s="33"/>
      <c r="E1" s="33"/>
      <c r="F1" s="33"/>
      <c r="G1" s="33"/>
    </row>
    <row r="2" spans="1:8" s="2" customFormat="1" ht="27" customHeight="1" x14ac:dyDescent="0.25">
      <c r="A2" s="35" t="s">
        <v>0</v>
      </c>
      <c r="B2" s="35" t="s">
        <v>1</v>
      </c>
      <c r="C2" s="35" t="s">
        <v>4</v>
      </c>
      <c r="D2" s="35" t="s">
        <v>9</v>
      </c>
      <c r="E2" s="12" t="s">
        <v>8</v>
      </c>
      <c r="F2" s="37" t="s">
        <v>2</v>
      </c>
      <c r="G2" s="37" t="s">
        <v>3</v>
      </c>
      <c r="H2" s="7"/>
    </row>
    <row r="3" spans="1:8" s="2" customFormat="1" ht="22.5" customHeight="1" x14ac:dyDescent="0.25">
      <c r="A3" s="36"/>
      <c r="B3" s="36"/>
      <c r="C3" s="36"/>
      <c r="D3" s="36"/>
      <c r="E3" s="13" t="s">
        <v>7</v>
      </c>
      <c r="F3" s="38"/>
      <c r="G3" s="38"/>
      <c r="H3" s="7"/>
    </row>
    <row r="4" spans="1:8" s="2" customFormat="1" ht="66" customHeight="1" x14ac:dyDescent="0.2">
      <c r="A4" s="17">
        <v>1</v>
      </c>
      <c r="B4" s="14" t="s">
        <v>15</v>
      </c>
      <c r="C4" s="19" t="s">
        <v>32</v>
      </c>
      <c r="D4" s="15" t="s">
        <v>6</v>
      </c>
      <c r="E4" s="15">
        <v>4</v>
      </c>
      <c r="F4" s="26">
        <v>53760</v>
      </c>
      <c r="G4" s="26">
        <f>E4*F4</f>
        <v>215040</v>
      </c>
      <c r="H4" s="7"/>
    </row>
    <row r="5" spans="1:8" s="2" customFormat="1" ht="51" x14ac:dyDescent="0.25">
      <c r="A5" s="17">
        <v>2</v>
      </c>
      <c r="B5" s="14" t="s">
        <v>16</v>
      </c>
      <c r="C5" s="14" t="s">
        <v>53</v>
      </c>
      <c r="D5" s="15" t="s">
        <v>6</v>
      </c>
      <c r="E5" s="15">
        <v>4</v>
      </c>
      <c r="F5" s="26">
        <v>53760</v>
      </c>
      <c r="G5" s="26">
        <f t="shared" ref="G5:G24" si="0">E5*F5</f>
        <v>215040</v>
      </c>
      <c r="H5" s="7"/>
    </row>
    <row r="6" spans="1:8" s="2" customFormat="1" ht="114.75" x14ac:dyDescent="0.25">
      <c r="A6" s="17">
        <v>3</v>
      </c>
      <c r="B6" s="14" t="s">
        <v>58</v>
      </c>
      <c r="C6" s="21" t="s">
        <v>47</v>
      </c>
      <c r="D6" s="15" t="s">
        <v>6</v>
      </c>
      <c r="E6" s="15">
        <v>20</v>
      </c>
      <c r="F6" s="26">
        <v>53760</v>
      </c>
      <c r="G6" s="26">
        <f t="shared" si="0"/>
        <v>1075200</v>
      </c>
      <c r="H6" s="7"/>
    </row>
    <row r="7" spans="1:8" s="2" customFormat="1" ht="76.5" x14ac:dyDescent="0.25">
      <c r="A7" s="17">
        <v>4</v>
      </c>
      <c r="B7" s="14" t="s">
        <v>59</v>
      </c>
      <c r="C7" s="21" t="s">
        <v>49</v>
      </c>
      <c r="D7" s="15" t="s">
        <v>6</v>
      </c>
      <c r="E7" s="15">
        <v>20</v>
      </c>
      <c r="F7" s="26">
        <v>32640</v>
      </c>
      <c r="G7" s="26">
        <f t="shared" si="0"/>
        <v>652800</v>
      </c>
      <c r="H7" s="7"/>
    </row>
    <row r="8" spans="1:8" s="2" customFormat="1" ht="76.5" x14ac:dyDescent="0.25">
      <c r="A8" s="17">
        <v>5</v>
      </c>
      <c r="B8" s="14" t="s">
        <v>62</v>
      </c>
      <c r="C8" s="22" t="s">
        <v>48</v>
      </c>
      <c r="D8" s="15" t="s">
        <v>6</v>
      </c>
      <c r="E8" s="15">
        <v>20</v>
      </c>
      <c r="F8" s="26">
        <v>26880</v>
      </c>
      <c r="G8" s="26">
        <f t="shared" si="0"/>
        <v>537600</v>
      </c>
      <c r="H8" s="7"/>
    </row>
    <row r="9" spans="1:8" s="2" customFormat="1" ht="114.75" x14ac:dyDescent="0.25">
      <c r="A9" s="17">
        <v>6</v>
      </c>
      <c r="B9" s="14" t="s">
        <v>17</v>
      </c>
      <c r="C9" s="22" t="s">
        <v>51</v>
      </c>
      <c r="D9" s="15" t="s">
        <v>6</v>
      </c>
      <c r="E9" s="15">
        <v>25</v>
      </c>
      <c r="F9" s="26">
        <v>42240</v>
      </c>
      <c r="G9" s="26">
        <f t="shared" si="0"/>
        <v>1056000</v>
      </c>
      <c r="H9" s="7"/>
    </row>
    <row r="10" spans="1:8" s="2" customFormat="1" ht="63.75" x14ac:dyDescent="0.25">
      <c r="A10" s="17">
        <v>7</v>
      </c>
      <c r="B10" s="14" t="s">
        <v>63</v>
      </c>
      <c r="C10" s="22" t="s">
        <v>50</v>
      </c>
      <c r="D10" s="15" t="s">
        <v>6</v>
      </c>
      <c r="E10" s="15">
        <v>10</v>
      </c>
      <c r="F10" s="26">
        <v>16320</v>
      </c>
      <c r="G10" s="26">
        <f t="shared" si="0"/>
        <v>163200</v>
      </c>
      <c r="H10" s="7"/>
    </row>
    <row r="11" spans="1:8" s="2" customFormat="1" ht="63.75" x14ac:dyDescent="0.25">
      <c r="A11" s="17">
        <v>8</v>
      </c>
      <c r="B11" s="14" t="s">
        <v>18</v>
      </c>
      <c r="C11" s="20" t="s">
        <v>33</v>
      </c>
      <c r="D11" s="15" t="s">
        <v>6</v>
      </c>
      <c r="E11" s="15">
        <v>10</v>
      </c>
      <c r="F11" s="26">
        <v>10560</v>
      </c>
      <c r="G11" s="26">
        <f t="shared" si="0"/>
        <v>105600</v>
      </c>
      <c r="H11" s="7"/>
    </row>
    <row r="12" spans="1:8" s="2" customFormat="1" ht="63.75" x14ac:dyDescent="0.25">
      <c r="A12" s="17">
        <v>9</v>
      </c>
      <c r="B12" s="14" t="s">
        <v>19</v>
      </c>
      <c r="C12" s="20" t="s">
        <v>34</v>
      </c>
      <c r="D12" s="15" t="s">
        <v>6</v>
      </c>
      <c r="E12" s="15">
        <v>10</v>
      </c>
      <c r="F12" s="26">
        <v>10560</v>
      </c>
      <c r="G12" s="26">
        <f t="shared" si="0"/>
        <v>105600</v>
      </c>
      <c r="H12" s="7"/>
    </row>
    <row r="13" spans="1:8" s="2" customFormat="1" ht="63.75" x14ac:dyDescent="0.25">
      <c r="A13" s="17">
        <v>10</v>
      </c>
      <c r="B13" s="14" t="s">
        <v>20</v>
      </c>
      <c r="C13" s="21" t="s">
        <v>35</v>
      </c>
      <c r="D13" s="15" t="s">
        <v>6</v>
      </c>
      <c r="E13" s="15">
        <v>10</v>
      </c>
      <c r="F13" s="26">
        <v>10560</v>
      </c>
      <c r="G13" s="26">
        <f t="shared" si="0"/>
        <v>105600</v>
      </c>
      <c r="H13" s="7"/>
    </row>
    <row r="14" spans="1:8" s="2" customFormat="1" ht="51" x14ac:dyDescent="0.25">
      <c r="A14" s="17">
        <v>11</v>
      </c>
      <c r="B14" s="14" t="s">
        <v>21</v>
      </c>
      <c r="C14" s="21" t="s">
        <v>37</v>
      </c>
      <c r="D14" s="15" t="s">
        <v>6</v>
      </c>
      <c r="E14" s="15">
        <v>12</v>
      </c>
      <c r="F14" s="26">
        <v>32640</v>
      </c>
      <c r="G14" s="26">
        <f t="shared" si="0"/>
        <v>391680</v>
      </c>
      <c r="H14" s="7"/>
    </row>
    <row r="15" spans="1:8" s="2" customFormat="1" ht="51" x14ac:dyDescent="0.25">
      <c r="A15" s="17">
        <v>12</v>
      </c>
      <c r="B15" s="14" t="s">
        <v>22</v>
      </c>
      <c r="C15" s="21" t="s">
        <v>36</v>
      </c>
      <c r="D15" s="15" t="s">
        <v>6</v>
      </c>
      <c r="E15" s="15">
        <v>25</v>
      </c>
      <c r="F15" s="26">
        <v>32640</v>
      </c>
      <c r="G15" s="26">
        <f t="shared" si="0"/>
        <v>816000</v>
      </c>
      <c r="H15" s="7"/>
    </row>
    <row r="16" spans="1:8" s="2" customFormat="1" ht="51" x14ac:dyDescent="0.25">
      <c r="A16" s="17">
        <v>13</v>
      </c>
      <c r="B16" s="14" t="s">
        <v>23</v>
      </c>
      <c r="C16" s="21" t="s">
        <v>38</v>
      </c>
      <c r="D16" s="15" t="s">
        <v>6</v>
      </c>
      <c r="E16" s="15">
        <v>30</v>
      </c>
      <c r="F16" s="26">
        <v>42240</v>
      </c>
      <c r="G16" s="26">
        <f t="shared" si="0"/>
        <v>1267200</v>
      </c>
      <c r="H16" s="7"/>
    </row>
    <row r="17" spans="1:9" s="2" customFormat="1" ht="63.75" x14ac:dyDescent="0.25">
      <c r="A17" s="17">
        <v>14</v>
      </c>
      <c r="B17" s="14" t="s">
        <v>24</v>
      </c>
      <c r="C17" s="21" t="s">
        <v>39</v>
      </c>
      <c r="D17" s="15" t="s">
        <v>6</v>
      </c>
      <c r="E17" s="15">
        <v>40</v>
      </c>
      <c r="F17" s="26">
        <v>10560</v>
      </c>
      <c r="G17" s="26">
        <f t="shared" si="0"/>
        <v>422400</v>
      </c>
      <c r="H17" s="7"/>
    </row>
    <row r="18" spans="1:9" s="2" customFormat="1" ht="63.75" x14ac:dyDescent="0.2">
      <c r="A18" s="17">
        <v>15</v>
      </c>
      <c r="B18" s="14" t="s">
        <v>25</v>
      </c>
      <c r="C18" s="23" t="s">
        <v>40</v>
      </c>
      <c r="D18" s="15" t="s">
        <v>6</v>
      </c>
      <c r="E18" s="15">
        <v>20</v>
      </c>
      <c r="F18" s="26">
        <v>16320</v>
      </c>
      <c r="G18" s="26">
        <f t="shared" si="0"/>
        <v>326400</v>
      </c>
      <c r="H18" s="7"/>
    </row>
    <row r="19" spans="1:9" s="2" customFormat="1" ht="63.75" x14ac:dyDescent="0.25">
      <c r="A19" s="17">
        <v>16</v>
      </c>
      <c r="B19" s="14" t="s">
        <v>26</v>
      </c>
      <c r="C19" s="14" t="s">
        <v>41</v>
      </c>
      <c r="D19" s="15" t="s">
        <v>6</v>
      </c>
      <c r="E19" s="15">
        <v>200</v>
      </c>
      <c r="F19" s="26">
        <v>26880</v>
      </c>
      <c r="G19" s="26">
        <f t="shared" si="0"/>
        <v>5376000</v>
      </c>
      <c r="H19" s="7"/>
    </row>
    <row r="20" spans="1:9" s="2" customFormat="1" ht="63.75" x14ac:dyDescent="0.25">
      <c r="A20" s="17">
        <v>17</v>
      </c>
      <c r="B20" s="14" t="s">
        <v>27</v>
      </c>
      <c r="C20" s="14" t="s">
        <v>42</v>
      </c>
      <c r="D20" s="15" t="s">
        <v>6</v>
      </c>
      <c r="E20" s="15">
        <v>10</v>
      </c>
      <c r="F20" s="26">
        <v>181440</v>
      </c>
      <c r="G20" s="26">
        <f t="shared" si="0"/>
        <v>1814400</v>
      </c>
      <c r="H20" s="7"/>
    </row>
    <row r="21" spans="1:9" s="2" customFormat="1" ht="76.5" x14ac:dyDescent="0.25">
      <c r="A21" s="17">
        <v>18</v>
      </c>
      <c r="B21" s="14" t="s">
        <v>28</v>
      </c>
      <c r="C21" s="14" t="s">
        <v>43</v>
      </c>
      <c r="D21" s="15" t="s">
        <v>6</v>
      </c>
      <c r="E21" s="15">
        <v>10</v>
      </c>
      <c r="F21" s="26">
        <v>117120</v>
      </c>
      <c r="G21" s="26">
        <f t="shared" si="0"/>
        <v>1171200</v>
      </c>
      <c r="H21" s="7"/>
    </row>
    <row r="22" spans="1:9" s="2" customFormat="1" ht="63.75" x14ac:dyDescent="0.25">
      <c r="A22" s="17">
        <v>19</v>
      </c>
      <c r="B22" s="14" t="s">
        <v>29</v>
      </c>
      <c r="C22" s="14" t="s">
        <v>44</v>
      </c>
      <c r="D22" s="15" t="s">
        <v>6</v>
      </c>
      <c r="E22" s="15">
        <v>10</v>
      </c>
      <c r="F22" s="26">
        <v>64320</v>
      </c>
      <c r="G22" s="26">
        <f t="shared" si="0"/>
        <v>643200</v>
      </c>
      <c r="H22" s="7"/>
    </row>
    <row r="23" spans="1:9" s="2" customFormat="1" ht="51" x14ac:dyDescent="0.25">
      <c r="A23" s="17">
        <v>20</v>
      </c>
      <c r="B23" s="14" t="s">
        <v>30</v>
      </c>
      <c r="C23" s="14" t="s">
        <v>45</v>
      </c>
      <c r="D23" s="15" t="s">
        <v>6</v>
      </c>
      <c r="E23" s="15">
        <v>4</v>
      </c>
      <c r="F23" s="26">
        <v>4953600</v>
      </c>
      <c r="G23" s="26">
        <f t="shared" si="0"/>
        <v>19814400</v>
      </c>
      <c r="H23" s="7"/>
    </row>
    <row r="24" spans="1:9" s="2" customFormat="1" ht="63.75" x14ac:dyDescent="0.25">
      <c r="A24" s="17">
        <v>21</v>
      </c>
      <c r="B24" s="14" t="s">
        <v>31</v>
      </c>
      <c r="C24" s="14" t="s">
        <v>46</v>
      </c>
      <c r="D24" s="15" t="s">
        <v>6</v>
      </c>
      <c r="E24" s="15">
        <v>10</v>
      </c>
      <c r="F24" s="26">
        <v>53760</v>
      </c>
      <c r="G24" s="26">
        <f t="shared" si="0"/>
        <v>537600</v>
      </c>
      <c r="H24" s="7"/>
    </row>
    <row r="25" spans="1:9" s="2" customFormat="1" ht="24" x14ac:dyDescent="0.25">
      <c r="A25" s="17">
        <v>22</v>
      </c>
      <c r="B25" s="31" t="s">
        <v>54</v>
      </c>
      <c r="C25" s="32" t="s">
        <v>55</v>
      </c>
      <c r="D25" s="27" t="s">
        <v>6</v>
      </c>
      <c r="E25" s="29">
        <v>3960</v>
      </c>
      <c r="F25" s="24">
        <v>3465</v>
      </c>
      <c r="G25" s="26">
        <v>13721400</v>
      </c>
      <c r="H25" s="7"/>
    </row>
    <row r="26" spans="1:9" s="2" customFormat="1" ht="63.75" x14ac:dyDescent="0.25">
      <c r="A26" s="17">
        <v>23</v>
      </c>
      <c r="B26" s="31" t="s">
        <v>56</v>
      </c>
      <c r="C26" s="31" t="s">
        <v>57</v>
      </c>
      <c r="D26" s="28" t="s">
        <v>6</v>
      </c>
      <c r="E26" s="30">
        <v>50</v>
      </c>
      <c r="F26" s="25">
        <v>113100</v>
      </c>
      <c r="G26" s="26">
        <v>5655000</v>
      </c>
      <c r="H26" s="7"/>
    </row>
    <row r="27" spans="1:9" s="2" customFormat="1" ht="18.75" x14ac:dyDescent="0.25">
      <c r="A27" s="4"/>
      <c r="B27" s="10"/>
      <c r="C27" s="10"/>
      <c r="D27" s="4"/>
      <c r="E27" s="11"/>
      <c r="F27" s="3"/>
      <c r="G27" s="39">
        <f>SUM(G4:G26)</f>
        <v>56188560</v>
      </c>
      <c r="H27" s="7"/>
      <c r="I27" s="16" t="e">
        <f>SUM(#REF!)</f>
        <v>#REF!</v>
      </c>
    </row>
    <row r="28" spans="1:9" s="2" customFormat="1" ht="243.75" customHeight="1" x14ac:dyDescent="0.25">
      <c r="A28" s="4"/>
      <c r="B28" s="34" t="s">
        <v>52</v>
      </c>
      <c r="C28" s="34"/>
      <c r="D28" s="34"/>
      <c r="E28" s="34"/>
      <c r="F28" s="34"/>
      <c r="G28" s="34"/>
      <c r="H28" s="7"/>
    </row>
    <row r="31" spans="1:9" ht="16.5" customHeight="1" x14ac:dyDescent="0.2">
      <c r="B31" s="18" t="s">
        <v>10</v>
      </c>
      <c r="C31" s="9"/>
      <c r="D31" s="8"/>
      <c r="E31" s="8"/>
      <c r="G31" s="9"/>
    </row>
    <row r="32" spans="1:9" ht="12.75" x14ac:dyDescent="0.2">
      <c r="B32" s="18" t="s">
        <v>11</v>
      </c>
      <c r="C32" s="18"/>
      <c r="E32" s="5"/>
    </row>
    <row r="33" spans="2:3" ht="12.75" x14ac:dyDescent="0.2">
      <c r="B33" s="18"/>
      <c r="C33" s="18"/>
    </row>
    <row r="34" spans="2:3" ht="12.75" x14ac:dyDescent="0.2">
      <c r="B34" s="18" t="s">
        <v>12</v>
      </c>
      <c r="C34" s="18"/>
    </row>
    <row r="35" spans="2:3" ht="12.75" x14ac:dyDescent="0.2">
      <c r="B35" s="18" t="s">
        <v>13</v>
      </c>
      <c r="C35" s="18"/>
    </row>
    <row r="36" spans="2:3" ht="12.75" x14ac:dyDescent="0.2">
      <c r="B36" s="18"/>
      <c r="C36" s="18"/>
    </row>
    <row r="37" spans="2:3" ht="12.75" x14ac:dyDescent="0.2">
      <c r="B37" s="18" t="s">
        <v>14</v>
      </c>
      <c r="C37" s="18"/>
    </row>
    <row r="38" spans="2:3" ht="12.75" x14ac:dyDescent="0.2">
      <c r="B38" s="18"/>
      <c r="C38" s="18"/>
    </row>
    <row r="39" spans="2:3" ht="12.75" x14ac:dyDescent="0.2">
      <c r="B39" s="18" t="s">
        <v>60</v>
      </c>
      <c r="C39" s="18" t="s">
        <v>61</v>
      </c>
    </row>
  </sheetData>
  <mergeCells count="8">
    <mergeCell ref="A1:G1"/>
    <mergeCell ref="B28:G28"/>
    <mergeCell ref="A2:A3"/>
    <mergeCell ref="B2:B3"/>
    <mergeCell ref="C2:C3"/>
    <mergeCell ref="F2:F3"/>
    <mergeCell ref="G2:G3"/>
    <mergeCell ref="D2:D3"/>
  </mergeCells>
  <phoneticPr fontId="4" type="noConversion"/>
  <pageMargins left="0.19685039370078741" right="0.23622047244094491" top="0.47244094488188981" bottom="0.35433070866141736" header="0.31496062992125984" footer="0.31496062992125984"/>
  <pageSetup paperSize="9" scale="67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Бухаева Ергали Сергалиевич</cp:lastModifiedBy>
  <cp:lastPrinted>2024-02-28T09:27:42Z</cp:lastPrinted>
  <dcterms:created xsi:type="dcterms:W3CDTF">2019-09-03T05:19:58Z</dcterms:created>
  <dcterms:modified xsi:type="dcterms:W3CDTF">2024-04-22T07:27:57Z</dcterms:modified>
</cp:coreProperties>
</file>